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85" windowWidth="14805" windowHeight="7530"/>
  </bookViews>
  <sheets>
    <sheet name="2021" sheetId="1" r:id="rId1"/>
  </sheets>
  <calcPr calcId="144525"/>
</workbook>
</file>

<file path=xl/calcChain.xml><?xml version="1.0" encoding="utf-8"?>
<calcChain xmlns="http://schemas.openxmlformats.org/spreadsheetml/2006/main">
  <c r="H12" i="1" l="1"/>
  <c r="H11" i="1"/>
  <c r="H18" i="1"/>
  <c r="J64" i="1" l="1"/>
  <c r="I64" i="1"/>
  <c r="H64" i="1"/>
  <c r="H51" i="1" l="1"/>
  <c r="H24" i="1" l="1"/>
  <c r="H31" i="1"/>
  <c r="H45" i="1"/>
  <c r="H44" i="1" s="1"/>
  <c r="H43" i="1" s="1"/>
  <c r="H57" i="1"/>
  <c r="H49" i="1" s="1"/>
  <c r="H60" i="1"/>
  <c r="J57" i="1"/>
  <c r="I57" i="1"/>
  <c r="J51" i="1"/>
  <c r="I51" i="1"/>
  <c r="I49" i="1" l="1"/>
  <c r="I50" i="1"/>
  <c r="J50" i="1"/>
  <c r="J49" i="1"/>
  <c r="H50" i="1"/>
  <c r="J60" i="1"/>
  <c r="J45" i="1"/>
  <c r="J44" i="1" s="1"/>
  <c r="J43" i="1" s="1"/>
  <c r="I45" i="1"/>
  <c r="I44" i="1" s="1"/>
  <c r="I43" i="1" s="1"/>
  <c r="J24" i="1"/>
  <c r="J18" i="1" s="1"/>
  <c r="I24" i="1"/>
  <c r="I31" i="1"/>
  <c r="J31" i="1"/>
  <c r="I18" i="1" l="1"/>
  <c r="J12" i="1"/>
  <c r="J11" i="1" s="1"/>
  <c r="J19" i="1"/>
  <c r="H19" i="1"/>
  <c r="I60" i="1" l="1"/>
  <c r="I12" i="1" s="1"/>
  <c r="I11" i="1" s="1"/>
  <c r="I19" i="1" l="1"/>
</calcChain>
</file>

<file path=xl/sharedStrings.xml><?xml version="1.0" encoding="utf-8"?>
<sst xmlns="http://schemas.openxmlformats.org/spreadsheetml/2006/main" count="185" uniqueCount="89">
  <si>
    <t>Статус</t>
  </si>
  <si>
    <t xml:space="preserve"> классификации</t>
  </si>
  <si>
    <t xml:space="preserve">Расходы              </t>
  </si>
  <si>
    <t xml:space="preserve">        (тыс. руб.), годы</t>
  </si>
  <si>
    <t xml:space="preserve">ГРБС </t>
  </si>
  <si>
    <t xml:space="preserve">ЦСР </t>
  </si>
  <si>
    <t>ВР</t>
  </si>
  <si>
    <t xml:space="preserve">Всего                </t>
  </si>
  <si>
    <t xml:space="preserve">  X  </t>
  </si>
  <si>
    <t xml:space="preserve">X </t>
  </si>
  <si>
    <t xml:space="preserve"> X  </t>
  </si>
  <si>
    <t xml:space="preserve">Соисполнитель 1      </t>
  </si>
  <si>
    <t xml:space="preserve">Участник 1           </t>
  </si>
  <si>
    <t>Обеспечение доступности и качества общего образования до 2021 года.</t>
  </si>
  <si>
    <t xml:space="preserve">всего                </t>
  </si>
  <si>
    <t xml:space="preserve">соисполнитель 1      </t>
  </si>
  <si>
    <t xml:space="preserve">участник 1           </t>
  </si>
  <si>
    <t>всего</t>
  </si>
  <si>
    <t>Х</t>
  </si>
  <si>
    <t>015020П380</t>
  </si>
  <si>
    <t>015020П250</t>
  </si>
  <si>
    <t>015020П140</t>
  </si>
  <si>
    <t>015020П410</t>
  </si>
  <si>
    <t>X</t>
  </si>
  <si>
    <t>01200SC030</t>
  </si>
  <si>
    <t>01600SC430</t>
  </si>
  <si>
    <t>Наименование муниципальной программы, подпрограммы,  ведомственной целевой программы, основного мероприятия</t>
  </si>
  <si>
    <t>Код бюджетной   классификации</t>
  </si>
  <si>
    <t xml:space="preserve">Ответственный      исполнитель,     соисполнители,        участники,     </t>
  </si>
  <si>
    <t>сводная бюджетная  роспись, план на 1 января отчетного роспись, года</t>
  </si>
  <si>
    <t xml:space="preserve">  сводная  бюджетная роспись на отчетную дату &lt;1&gt;</t>
  </si>
  <si>
    <t xml:space="preserve"> кассовое исполнение</t>
  </si>
  <si>
    <t>Рз                    Пр</t>
  </si>
  <si>
    <t>0702</t>
  </si>
  <si>
    <t>0703</t>
  </si>
  <si>
    <t>0701</t>
  </si>
  <si>
    <t>0707</t>
  </si>
  <si>
    <t>0150200006</t>
  </si>
  <si>
    <t>1004</t>
  </si>
  <si>
    <t>1003</t>
  </si>
  <si>
    <t>0150300012</t>
  </si>
  <si>
    <t>0110000001</t>
  </si>
  <si>
    <t>0120000002</t>
  </si>
  <si>
    <t>Ответственный исполнитель подпрограммы</t>
  </si>
  <si>
    <t>0160000087</t>
  </si>
  <si>
    <t>611/244</t>
  </si>
  <si>
    <t>015020П230</t>
  </si>
  <si>
    <t xml:space="preserve">  </t>
  </si>
  <si>
    <t>0150200316</t>
  </si>
  <si>
    <t>0150200317</t>
  </si>
  <si>
    <t>01502R303М</t>
  </si>
  <si>
    <t>01600L304M</t>
  </si>
  <si>
    <t>0120000318</t>
  </si>
  <si>
    <t>0120000319</t>
  </si>
  <si>
    <t>0150300314</t>
  </si>
  <si>
    <t>0150300315</t>
  </si>
  <si>
    <t>015030П390</t>
  </si>
  <si>
    <r>
      <rPr>
        <sz val="16"/>
        <color theme="1"/>
        <rFont val="Times New Roman"/>
        <family val="1"/>
        <charset val="204"/>
      </rPr>
      <t>Отчет
об использовании бюджетных ассигнований бюджета  муниципального  района  на реализацию  муниципальной  программы за 2021 год.</t>
    </r>
    <r>
      <rPr>
        <sz val="16"/>
        <color theme="1"/>
        <rFont val="Calibri"/>
        <family val="2"/>
        <scheme val="minor"/>
      </rPr>
      <t xml:space="preserve">
</t>
    </r>
  </si>
  <si>
    <t>015Е250970</t>
  </si>
  <si>
    <t>Мероприятие № 1</t>
  </si>
  <si>
    <t>Обеспечение доступности и качества общего образования в рамках муниципальной программы "Развитие образования Ульчского муниципального района до 2021 года"</t>
  </si>
  <si>
    <t>Обеспечение деятельности подведомственных учреждений дошкольного образования в рамках муниципальной программы "Развитие образования Ульчского муниципального района до 2021 года"</t>
  </si>
  <si>
    <t>Муниципальная программа "Развитие образования Ульчского муниципального района до 2021 года</t>
  </si>
  <si>
    <t>Обеспечение доступности и качества дополнительного образования детей в рамках муниципальной программы "Развитие образования Ульчского муниципального района до 2021 года</t>
  </si>
  <si>
    <t>Здоровое поколение в рамках муниципальной программы "Развитие образования Ульчского муниципального района до 2021 года"</t>
  </si>
  <si>
    <t>Мероприятие №4</t>
  </si>
  <si>
    <t>Повышение оплаты труда отдельным категориям работников муниципальных учреждений в рамках муниципальной программы "Развитие образования Ульчского муниципального района до 2021 года"</t>
  </si>
  <si>
    <t>Социальное обеспечение населения</t>
  </si>
  <si>
    <t xml:space="preserve">Муниципальная   программа   </t>
  </si>
  <si>
    <t>Мероприятие№ 1</t>
  </si>
  <si>
    <t>Мероприятие № 4</t>
  </si>
  <si>
    <t>Основное мероприятие</t>
  </si>
  <si>
    <t xml:space="preserve">  Подпрограмма      </t>
  </si>
  <si>
    <t xml:space="preserve"> Подпрограмма </t>
  </si>
  <si>
    <t>«Развитие системы оздоровления и отдыха детей в Ульчском муниципальном районе  до 2021 года»:</t>
  </si>
  <si>
    <t xml:space="preserve">Подпрограмма </t>
  </si>
  <si>
    <t xml:space="preserve">Ответственный  исполнитель программы       </t>
  </si>
  <si>
    <t xml:space="preserve">Ответственный  исполнитель подпрограммы       </t>
  </si>
  <si>
    <t>х</t>
  </si>
  <si>
    <t>Обеспечение деятельности подведомственных учреждений дополнительного образования в рамках муниципальной программы "Развитие образования Ульчского муниципального района до 2021 года"</t>
  </si>
  <si>
    <t>Мероприятие №1</t>
  </si>
  <si>
    <t>Мероприятие №2</t>
  </si>
  <si>
    <t>Здоровое питание</t>
  </si>
  <si>
    <t xml:space="preserve">  Мероприятие №4</t>
  </si>
  <si>
    <t xml:space="preserve"> Подпрограмма  </t>
  </si>
  <si>
    <t>Председатель комитета</t>
  </si>
  <si>
    <t>Р.Н. Криксин</t>
  </si>
  <si>
    <t>исп.Варфоломеева А.С.</t>
  </si>
  <si>
    <t>тел.84215152391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</si>
</sst>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0" fillId="0" borderId="0" xfId="0" applyNumberFormat="1"/>
    <xf numFmtId="164" fontId="3" fillId="0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8" fillId="0" borderId="0" xfId="0" applyFont="1"/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164" fontId="0" fillId="0" borderId="0" xfId="0" applyNumberFormat="1" applyBorder="1" applyAlignment="1">
      <alignment horizontal="center"/>
    </xf>
    <xf numFmtId="0" fontId="6" fillId="0" borderId="0" xfId="0" applyFont="1" applyAlignment="1">
      <alignment horizont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L73"/>
  <sheetViews>
    <sheetView tabSelected="1" topLeftCell="A58" workbookViewId="0">
      <selection activeCell="C60" sqref="C60"/>
    </sheetView>
  </sheetViews>
  <sheetFormatPr defaultRowHeight="15" x14ac:dyDescent="0.25"/>
  <cols>
    <col min="1" max="1" width="31.5703125" customWidth="1"/>
    <col min="2" max="2" width="42.42578125" customWidth="1"/>
    <col min="3" max="3" width="24.42578125" customWidth="1"/>
    <col min="6" max="6" width="13.5703125" style="1" customWidth="1"/>
    <col min="8" max="8" width="16.42578125" customWidth="1"/>
    <col min="9" max="9" width="16.85546875" customWidth="1"/>
    <col min="10" max="10" width="16.42578125" customWidth="1"/>
    <col min="11" max="11" width="17.42578125" customWidth="1"/>
  </cols>
  <sheetData>
    <row r="3" spans="1:10" ht="92.25" customHeight="1" x14ac:dyDescent="0.35">
      <c r="A3" s="29" t="s">
        <v>57</v>
      </c>
      <c r="B3" s="29"/>
      <c r="C3" s="29"/>
      <c r="D3" s="29"/>
      <c r="E3" s="29"/>
      <c r="F3" s="29"/>
      <c r="G3" s="29"/>
      <c r="H3" s="29"/>
      <c r="I3" s="29"/>
      <c r="J3" s="29"/>
    </row>
    <row r="5" spans="1:10" ht="33" customHeight="1" x14ac:dyDescent="0.25">
      <c r="A5" s="24" t="s">
        <v>0</v>
      </c>
      <c r="B5" s="19" t="s">
        <v>26</v>
      </c>
      <c r="C5" s="19" t="s">
        <v>28</v>
      </c>
      <c r="D5" s="24" t="s">
        <v>27</v>
      </c>
      <c r="E5" s="24"/>
      <c r="F5" s="24"/>
      <c r="G5" s="24"/>
      <c r="H5" s="24" t="s">
        <v>2</v>
      </c>
      <c r="I5" s="24"/>
      <c r="J5" s="24"/>
    </row>
    <row r="6" spans="1:10" x14ac:dyDescent="0.25">
      <c r="A6" s="24"/>
      <c r="B6" s="20"/>
      <c r="C6" s="20"/>
      <c r="D6" s="24" t="s">
        <v>1</v>
      </c>
      <c r="E6" s="24"/>
      <c r="F6" s="24"/>
      <c r="G6" s="24"/>
      <c r="H6" s="24" t="s">
        <v>3</v>
      </c>
      <c r="I6" s="24"/>
      <c r="J6" s="24"/>
    </row>
    <row r="7" spans="1:10" x14ac:dyDescent="0.25">
      <c r="A7" s="24"/>
      <c r="B7" s="20"/>
      <c r="C7" s="20"/>
      <c r="D7" s="27"/>
      <c r="E7" s="27"/>
      <c r="F7" s="27"/>
      <c r="G7" s="27"/>
      <c r="H7" s="27"/>
      <c r="I7" s="27"/>
      <c r="J7" s="27"/>
    </row>
    <row r="8" spans="1:10" ht="86.25" customHeight="1" x14ac:dyDescent="0.25">
      <c r="A8" s="24"/>
      <c r="B8" s="21"/>
      <c r="C8" s="21"/>
      <c r="D8" s="19" t="s">
        <v>4</v>
      </c>
      <c r="E8" s="19" t="s">
        <v>32</v>
      </c>
      <c r="F8" s="30" t="s">
        <v>5</v>
      </c>
      <c r="G8" s="24" t="s">
        <v>6</v>
      </c>
      <c r="H8" s="19" t="s">
        <v>29</v>
      </c>
      <c r="I8" s="19" t="s">
        <v>30</v>
      </c>
      <c r="J8" s="19" t="s">
        <v>31</v>
      </c>
    </row>
    <row r="9" spans="1:10" ht="16.5" customHeight="1" x14ac:dyDescent="0.25">
      <c r="A9" s="24"/>
      <c r="B9" s="6"/>
      <c r="C9" s="6"/>
      <c r="D9" s="21"/>
      <c r="E9" s="21"/>
      <c r="F9" s="31"/>
      <c r="G9" s="24"/>
      <c r="H9" s="21"/>
      <c r="I9" s="21"/>
      <c r="J9" s="21"/>
    </row>
    <row r="10" spans="1:10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>
        <v>6</v>
      </c>
      <c r="G10" s="7">
        <v>7</v>
      </c>
      <c r="H10" s="7">
        <v>8</v>
      </c>
      <c r="I10" s="7">
        <v>9</v>
      </c>
      <c r="J10" s="7">
        <v>10</v>
      </c>
    </row>
    <row r="11" spans="1:10" x14ac:dyDescent="0.25">
      <c r="A11" s="19" t="s">
        <v>68</v>
      </c>
      <c r="B11" s="24" t="s">
        <v>62</v>
      </c>
      <c r="C11" s="9" t="s">
        <v>7</v>
      </c>
      <c r="D11" s="7" t="s">
        <v>8</v>
      </c>
      <c r="E11" s="7" t="s">
        <v>9</v>
      </c>
      <c r="F11" s="8" t="s">
        <v>10</v>
      </c>
      <c r="G11" s="7" t="s">
        <v>9</v>
      </c>
      <c r="H11" s="10">
        <f>H12+H16</f>
        <v>755695.19009000005</v>
      </c>
      <c r="I11" s="10">
        <f>I12+I16</f>
        <v>860343.32923999999</v>
      </c>
      <c r="J11" s="10">
        <f>J12+J16</f>
        <v>842755.26147999987</v>
      </c>
    </row>
    <row r="12" spans="1:10" x14ac:dyDescent="0.25">
      <c r="A12" s="32"/>
      <c r="B12" s="24"/>
      <c r="C12" s="19" t="s">
        <v>76</v>
      </c>
      <c r="D12" s="24">
        <v>902</v>
      </c>
      <c r="E12" s="23" t="s">
        <v>9</v>
      </c>
      <c r="F12" s="23" t="s">
        <v>10</v>
      </c>
      <c r="G12" s="24" t="s">
        <v>9</v>
      </c>
      <c r="H12" s="22">
        <f>H18+H45+H51+H60+H57</f>
        <v>755695.19009000005</v>
      </c>
      <c r="I12" s="22">
        <f>I18+I45+I51+I60+I57</f>
        <v>860343.32923999999</v>
      </c>
      <c r="J12" s="22">
        <f>J18+J45+J51+J60+J57</f>
        <v>842755.26147999987</v>
      </c>
    </row>
    <row r="13" spans="1:10" x14ac:dyDescent="0.25">
      <c r="A13" s="32"/>
      <c r="B13" s="24"/>
      <c r="C13" s="20"/>
      <c r="D13" s="24"/>
      <c r="E13" s="23"/>
      <c r="F13" s="23"/>
      <c r="G13" s="24"/>
      <c r="H13" s="22"/>
      <c r="I13" s="22"/>
      <c r="J13" s="22"/>
    </row>
    <row r="14" spans="1:10" x14ac:dyDescent="0.25">
      <c r="A14" s="32"/>
      <c r="B14" s="24"/>
      <c r="C14" s="20"/>
      <c r="D14" s="24"/>
      <c r="E14" s="23"/>
      <c r="F14" s="23"/>
      <c r="G14" s="24"/>
      <c r="H14" s="22"/>
      <c r="I14" s="22"/>
      <c r="J14" s="22"/>
    </row>
    <row r="15" spans="1:10" x14ac:dyDescent="0.25">
      <c r="A15" s="32"/>
      <c r="B15" s="24"/>
      <c r="C15" s="21"/>
      <c r="D15" s="24"/>
      <c r="E15" s="23"/>
      <c r="F15" s="23"/>
      <c r="G15" s="24"/>
      <c r="H15" s="22"/>
      <c r="I15" s="22"/>
      <c r="J15" s="22"/>
    </row>
    <row r="16" spans="1:10" x14ac:dyDescent="0.25">
      <c r="A16" s="32"/>
      <c r="B16" s="24"/>
      <c r="C16" s="11" t="s">
        <v>11</v>
      </c>
      <c r="D16" s="7">
        <v>901</v>
      </c>
      <c r="E16" s="8" t="s">
        <v>9</v>
      </c>
      <c r="F16" s="8" t="s">
        <v>10</v>
      </c>
      <c r="G16" s="7" t="s">
        <v>9</v>
      </c>
      <c r="H16" s="4">
        <v>0</v>
      </c>
      <c r="I16" s="4">
        <v>0</v>
      </c>
      <c r="J16" s="4">
        <v>0</v>
      </c>
    </row>
    <row r="17" spans="1:12" x14ac:dyDescent="0.25">
      <c r="A17" s="33"/>
      <c r="B17" s="24"/>
      <c r="C17" s="12" t="s">
        <v>12</v>
      </c>
      <c r="D17" s="7">
        <v>902</v>
      </c>
      <c r="E17" s="8" t="s">
        <v>9</v>
      </c>
      <c r="F17" s="8" t="s">
        <v>10</v>
      </c>
      <c r="G17" s="7" t="s">
        <v>9</v>
      </c>
      <c r="H17" s="4">
        <v>0</v>
      </c>
      <c r="I17" s="4">
        <v>0</v>
      </c>
      <c r="J17" s="4">
        <v>0</v>
      </c>
    </row>
    <row r="18" spans="1:12" ht="30" customHeight="1" x14ac:dyDescent="0.25">
      <c r="A18" s="19" t="s">
        <v>72</v>
      </c>
      <c r="B18" s="19" t="s">
        <v>13</v>
      </c>
      <c r="C18" s="9" t="s">
        <v>14</v>
      </c>
      <c r="D18" s="7">
        <v>0</v>
      </c>
      <c r="E18" s="8" t="s">
        <v>9</v>
      </c>
      <c r="F18" s="8" t="s">
        <v>10</v>
      </c>
      <c r="G18" s="7" t="s">
        <v>9</v>
      </c>
      <c r="H18" s="10">
        <f>H24+H31+H64</f>
        <v>718516.98909000005</v>
      </c>
      <c r="I18" s="10">
        <f>I24+I31+I64</f>
        <v>818475.15723999997</v>
      </c>
      <c r="J18" s="10">
        <f>J24+J31+J64</f>
        <v>806318.47296999977</v>
      </c>
      <c r="K18" s="3"/>
    </row>
    <row r="19" spans="1:12" x14ac:dyDescent="0.25">
      <c r="A19" s="20"/>
      <c r="B19" s="20"/>
      <c r="C19" s="19" t="s">
        <v>77</v>
      </c>
      <c r="D19" s="24">
        <v>902</v>
      </c>
      <c r="E19" s="23" t="s">
        <v>9</v>
      </c>
      <c r="F19" s="23" t="s">
        <v>10</v>
      </c>
      <c r="G19" s="24" t="s">
        <v>9</v>
      </c>
      <c r="H19" s="22">
        <f>H18</f>
        <v>718516.98909000005</v>
      </c>
      <c r="I19" s="22">
        <f>I18</f>
        <v>818475.15723999997</v>
      </c>
      <c r="J19" s="22">
        <f>J18</f>
        <v>806318.47296999977</v>
      </c>
    </row>
    <row r="20" spans="1:12" x14ac:dyDescent="0.25">
      <c r="A20" s="20"/>
      <c r="B20" s="20"/>
      <c r="C20" s="20"/>
      <c r="D20" s="24"/>
      <c r="E20" s="23"/>
      <c r="F20" s="23"/>
      <c r="G20" s="24"/>
      <c r="H20" s="22"/>
      <c r="I20" s="22"/>
      <c r="J20" s="22"/>
    </row>
    <row r="21" spans="1:12" x14ac:dyDescent="0.25">
      <c r="A21" s="20"/>
      <c r="B21" s="20"/>
      <c r="C21" s="21"/>
      <c r="D21" s="24"/>
      <c r="E21" s="23"/>
      <c r="F21" s="23"/>
      <c r="G21" s="24"/>
      <c r="H21" s="22"/>
      <c r="I21" s="22"/>
      <c r="J21" s="22"/>
    </row>
    <row r="22" spans="1:12" x14ac:dyDescent="0.25">
      <c r="A22" s="20"/>
      <c r="B22" s="20"/>
      <c r="C22" s="7" t="s">
        <v>15</v>
      </c>
      <c r="D22" s="7">
        <v>901</v>
      </c>
      <c r="E22" s="8" t="s">
        <v>9</v>
      </c>
      <c r="F22" s="8" t="s">
        <v>10</v>
      </c>
      <c r="G22" s="7" t="s">
        <v>9</v>
      </c>
      <c r="H22" s="4"/>
      <c r="I22" s="4"/>
      <c r="J22" s="4"/>
    </row>
    <row r="23" spans="1:12" x14ac:dyDescent="0.25">
      <c r="A23" s="21"/>
      <c r="B23" s="21"/>
      <c r="C23" s="7" t="s">
        <v>16</v>
      </c>
      <c r="D23" s="7"/>
      <c r="E23" s="8" t="s">
        <v>9</v>
      </c>
      <c r="F23" s="8" t="s">
        <v>10</v>
      </c>
      <c r="G23" s="7" t="s">
        <v>9</v>
      </c>
      <c r="H23" s="4">
        <v>0</v>
      </c>
      <c r="I23" s="4">
        <v>0</v>
      </c>
      <c r="J23" s="4" t="s">
        <v>47</v>
      </c>
    </row>
    <row r="24" spans="1:12" x14ac:dyDescent="0.25">
      <c r="A24" s="24" t="s">
        <v>70</v>
      </c>
      <c r="B24" s="7" t="s">
        <v>70</v>
      </c>
      <c r="C24" s="9" t="s">
        <v>17</v>
      </c>
      <c r="D24" s="9">
        <v>902</v>
      </c>
      <c r="E24" s="13" t="s">
        <v>35</v>
      </c>
      <c r="F24" s="13" t="s">
        <v>18</v>
      </c>
      <c r="G24" s="9" t="s">
        <v>18</v>
      </c>
      <c r="H24" s="10">
        <f>SUM(H25:H30)</f>
        <v>175804.39199999999</v>
      </c>
      <c r="I24" s="14">
        <f>SUM(I25:I30)</f>
        <v>212964.72623000003</v>
      </c>
      <c r="J24" s="10">
        <f>SUM(J25:J30)</f>
        <v>211351.63949999999</v>
      </c>
    </row>
    <row r="25" spans="1:12" x14ac:dyDescent="0.25">
      <c r="A25" s="24"/>
      <c r="B25" s="19" t="s">
        <v>61</v>
      </c>
      <c r="C25" s="24"/>
      <c r="D25" s="7">
        <v>902</v>
      </c>
      <c r="E25" s="8" t="s">
        <v>35</v>
      </c>
      <c r="F25" s="8" t="s">
        <v>40</v>
      </c>
      <c r="G25" s="7">
        <v>611</v>
      </c>
      <c r="H25" s="4">
        <v>10883.62</v>
      </c>
      <c r="I25" s="2">
        <v>18089.29</v>
      </c>
      <c r="J25" s="2">
        <v>17223.064999999999</v>
      </c>
      <c r="K25" s="25"/>
      <c r="L25" s="28"/>
    </row>
    <row r="26" spans="1:12" ht="16.5" customHeight="1" x14ac:dyDescent="0.25">
      <c r="A26" s="24"/>
      <c r="B26" s="20"/>
      <c r="C26" s="24"/>
      <c r="D26" s="7">
        <v>902</v>
      </c>
      <c r="E26" s="8" t="s">
        <v>35</v>
      </c>
      <c r="F26" s="8" t="s">
        <v>40</v>
      </c>
      <c r="G26" s="7">
        <v>612</v>
      </c>
      <c r="H26" s="4">
        <v>6776.8389999999999</v>
      </c>
      <c r="I26" s="2">
        <v>4192.52808</v>
      </c>
      <c r="J26" s="2">
        <v>4192.52808</v>
      </c>
      <c r="K26" s="25"/>
      <c r="L26" s="26"/>
    </row>
    <row r="27" spans="1:12" ht="16.5" customHeight="1" x14ac:dyDescent="0.25">
      <c r="A27" s="24"/>
      <c r="B27" s="20"/>
      <c r="C27" s="24"/>
      <c r="D27" s="7">
        <v>902</v>
      </c>
      <c r="E27" s="8" t="s">
        <v>35</v>
      </c>
      <c r="F27" s="8" t="s">
        <v>54</v>
      </c>
      <c r="G27" s="7">
        <v>611</v>
      </c>
      <c r="H27" s="4">
        <v>111192.333</v>
      </c>
      <c r="I27" s="2">
        <v>133036.23300000001</v>
      </c>
      <c r="J27" s="2">
        <v>132289.37127</v>
      </c>
    </row>
    <row r="28" spans="1:12" ht="16.5" customHeight="1" x14ac:dyDescent="0.25">
      <c r="A28" s="24"/>
      <c r="B28" s="20"/>
      <c r="C28" s="24"/>
      <c r="D28" s="7">
        <v>902</v>
      </c>
      <c r="E28" s="8" t="s">
        <v>35</v>
      </c>
      <c r="F28" s="8" t="s">
        <v>55</v>
      </c>
      <c r="G28" s="7">
        <v>611</v>
      </c>
      <c r="H28" s="4">
        <v>11015</v>
      </c>
      <c r="I28" s="2">
        <v>11015</v>
      </c>
      <c r="J28" s="2">
        <v>11015</v>
      </c>
    </row>
    <row r="29" spans="1:12" ht="16.5" customHeight="1" x14ac:dyDescent="0.25">
      <c r="A29" s="24"/>
      <c r="B29" s="20"/>
      <c r="C29" s="24"/>
      <c r="D29" s="7">
        <v>902</v>
      </c>
      <c r="E29" s="8" t="s">
        <v>35</v>
      </c>
      <c r="F29" s="8" t="s">
        <v>55</v>
      </c>
      <c r="G29" s="7">
        <v>612</v>
      </c>
      <c r="H29" s="4">
        <v>2266.8000000000002</v>
      </c>
      <c r="I29" s="2">
        <v>1772.72515</v>
      </c>
      <c r="J29" s="2">
        <v>1772.72515</v>
      </c>
    </row>
    <row r="30" spans="1:12" ht="44.25" customHeight="1" x14ac:dyDescent="0.25">
      <c r="A30" s="24"/>
      <c r="B30" s="21"/>
      <c r="C30" s="24"/>
      <c r="D30" s="7">
        <v>902</v>
      </c>
      <c r="E30" s="8" t="s">
        <v>35</v>
      </c>
      <c r="F30" s="8" t="s">
        <v>56</v>
      </c>
      <c r="G30" s="7">
        <v>611</v>
      </c>
      <c r="H30" s="4">
        <v>33669.800000000003</v>
      </c>
      <c r="I30" s="2">
        <v>44858.95</v>
      </c>
      <c r="J30" s="2">
        <v>44858.95</v>
      </c>
      <c r="K30" s="5"/>
    </row>
    <row r="31" spans="1:12" x14ac:dyDescent="0.25">
      <c r="A31" s="7"/>
      <c r="B31" s="7" t="s">
        <v>69</v>
      </c>
      <c r="C31" s="9" t="s">
        <v>17</v>
      </c>
      <c r="D31" s="9">
        <v>902</v>
      </c>
      <c r="E31" s="13">
        <v>702</v>
      </c>
      <c r="F31" s="13" t="s">
        <v>18</v>
      </c>
      <c r="G31" s="9" t="s">
        <v>18</v>
      </c>
      <c r="H31" s="10">
        <f>SUM(H32:H42)</f>
        <v>506313.54709000001</v>
      </c>
      <c r="I31" s="10">
        <f>SUM(I32:I42)</f>
        <v>568225.43100999994</v>
      </c>
      <c r="J31" s="10">
        <f>SUM(J32:J42)</f>
        <v>557866.83346999984</v>
      </c>
    </row>
    <row r="32" spans="1:12" x14ac:dyDescent="0.25">
      <c r="A32" s="19" t="s">
        <v>59</v>
      </c>
      <c r="B32" s="19" t="s">
        <v>60</v>
      </c>
      <c r="C32" s="19"/>
      <c r="D32" s="7">
        <v>902</v>
      </c>
      <c r="E32" s="8" t="s">
        <v>33</v>
      </c>
      <c r="F32" s="8" t="s">
        <v>37</v>
      </c>
      <c r="G32" s="7">
        <v>611</v>
      </c>
      <c r="H32" s="4">
        <v>24437.58409</v>
      </c>
      <c r="I32" s="2">
        <v>40571.200089999998</v>
      </c>
      <c r="J32" s="2">
        <v>34163.089090000001</v>
      </c>
    </row>
    <row r="33" spans="1:11" x14ac:dyDescent="0.25">
      <c r="A33" s="20"/>
      <c r="B33" s="20"/>
      <c r="C33" s="20"/>
      <c r="D33" s="7">
        <v>902</v>
      </c>
      <c r="E33" s="8" t="s">
        <v>33</v>
      </c>
      <c r="F33" s="8" t="s">
        <v>37</v>
      </c>
      <c r="G33" s="7">
        <v>612</v>
      </c>
      <c r="H33" s="4">
        <v>31742.539000000001</v>
      </c>
      <c r="I33" s="2">
        <v>40041.677000000003</v>
      </c>
      <c r="J33" s="2">
        <v>37397.673869999999</v>
      </c>
    </row>
    <row r="34" spans="1:11" x14ac:dyDescent="0.25">
      <c r="A34" s="20"/>
      <c r="B34" s="20"/>
      <c r="C34" s="20"/>
      <c r="D34" s="7">
        <v>902</v>
      </c>
      <c r="E34" s="8" t="s">
        <v>33</v>
      </c>
      <c r="F34" s="8" t="s">
        <v>48</v>
      </c>
      <c r="G34" s="7">
        <v>611</v>
      </c>
      <c r="H34" s="4">
        <v>37917.474000000002</v>
      </c>
      <c r="I34" s="2">
        <v>60048.636380000004</v>
      </c>
      <c r="J34" s="2">
        <v>60048.636380000004</v>
      </c>
    </row>
    <row r="35" spans="1:11" x14ac:dyDescent="0.25">
      <c r="A35" s="20"/>
      <c r="B35" s="20"/>
      <c r="C35" s="20"/>
      <c r="D35" s="7">
        <v>902</v>
      </c>
      <c r="E35" s="8" t="s">
        <v>33</v>
      </c>
      <c r="F35" s="8" t="s">
        <v>49</v>
      </c>
      <c r="G35" s="7">
        <v>611</v>
      </c>
      <c r="H35" s="4">
        <v>34610</v>
      </c>
      <c r="I35" s="2">
        <v>34610</v>
      </c>
      <c r="J35" s="2">
        <v>34610</v>
      </c>
    </row>
    <row r="36" spans="1:11" x14ac:dyDescent="0.25">
      <c r="A36" s="20"/>
      <c r="B36" s="20"/>
      <c r="C36" s="20"/>
      <c r="D36" s="7">
        <v>902</v>
      </c>
      <c r="E36" s="8" t="s">
        <v>33</v>
      </c>
      <c r="F36" s="8" t="s">
        <v>49</v>
      </c>
      <c r="G36" s="7">
        <v>612</v>
      </c>
      <c r="H36" s="4">
        <v>4894.7</v>
      </c>
      <c r="I36" s="2">
        <v>4410.4775399999999</v>
      </c>
      <c r="J36" s="2">
        <v>4410.4775399999999</v>
      </c>
    </row>
    <row r="37" spans="1:11" x14ac:dyDescent="0.25">
      <c r="A37" s="20"/>
      <c r="B37" s="20"/>
      <c r="C37" s="20"/>
      <c r="D37" s="7">
        <v>902</v>
      </c>
      <c r="E37" s="8" t="s">
        <v>33</v>
      </c>
      <c r="F37" s="8" t="s">
        <v>21</v>
      </c>
      <c r="G37" s="7">
        <v>611</v>
      </c>
      <c r="H37" s="4">
        <v>662.74</v>
      </c>
      <c r="I37" s="2">
        <v>579.29999999999995</v>
      </c>
      <c r="J37" s="2">
        <v>579.29999999999995</v>
      </c>
    </row>
    <row r="38" spans="1:11" x14ac:dyDescent="0.25">
      <c r="A38" s="20"/>
      <c r="B38" s="20"/>
      <c r="C38" s="20"/>
      <c r="D38" s="7">
        <v>902</v>
      </c>
      <c r="E38" s="8" t="s">
        <v>33</v>
      </c>
      <c r="F38" s="8" t="s">
        <v>22</v>
      </c>
      <c r="G38" s="7">
        <v>611</v>
      </c>
      <c r="H38" s="4">
        <v>836.88</v>
      </c>
      <c r="I38" s="2">
        <v>1632.53</v>
      </c>
      <c r="J38" s="2">
        <v>1632.53</v>
      </c>
    </row>
    <row r="39" spans="1:11" ht="18.75" customHeight="1" x14ac:dyDescent="0.25">
      <c r="A39" s="20"/>
      <c r="B39" s="20"/>
      <c r="C39" s="20"/>
      <c r="D39" s="7">
        <v>902</v>
      </c>
      <c r="E39" s="8" t="s">
        <v>33</v>
      </c>
      <c r="F39" s="8" t="s">
        <v>19</v>
      </c>
      <c r="G39" s="7" t="s">
        <v>45</v>
      </c>
      <c r="H39" s="4">
        <v>336946.17</v>
      </c>
      <c r="I39" s="2">
        <v>350784.1</v>
      </c>
      <c r="J39" s="2">
        <v>350784.1</v>
      </c>
    </row>
    <row r="40" spans="1:11" x14ac:dyDescent="0.25">
      <c r="A40" s="20"/>
      <c r="B40" s="20"/>
      <c r="C40" s="34"/>
      <c r="D40" s="7">
        <v>902</v>
      </c>
      <c r="E40" s="8" t="s">
        <v>33</v>
      </c>
      <c r="F40" s="8" t="s">
        <v>50</v>
      </c>
      <c r="G40" s="7">
        <v>611</v>
      </c>
      <c r="H40" s="4">
        <v>28498.18</v>
      </c>
      <c r="I40" s="2">
        <v>5550</v>
      </c>
      <c r="J40" s="2">
        <v>5521.6837999999998</v>
      </c>
    </row>
    <row r="41" spans="1:11" x14ac:dyDescent="0.25">
      <c r="A41" s="20"/>
      <c r="B41" s="20"/>
      <c r="C41" s="34"/>
      <c r="D41" s="7">
        <v>902</v>
      </c>
      <c r="E41" s="8" t="s">
        <v>33</v>
      </c>
      <c r="F41" s="8" t="s">
        <v>50</v>
      </c>
      <c r="G41" s="7">
        <v>612</v>
      </c>
      <c r="H41" s="4">
        <v>5767.28</v>
      </c>
      <c r="I41" s="2">
        <v>28498.18</v>
      </c>
      <c r="J41" s="2">
        <v>27220.022789999999</v>
      </c>
    </row>
    <row r="42" spans="1:11" x14ac:dyDescent="0.25">
      <c r="A42" s="21"/>
      <c r="B42" s="21"/>
      <c r="C42" s="35"/>
      <c r="D42" s="7">
        <v>902</v>
      </c>
      <c r="E42" s="8" t="s">
        <v>33</v>
      </c>
      <c r="F42" s="8" t="s">
        <v>58</v>
      </c>
      <c r="G42" s="7">
        <v>612</v>
      </c>
      <c r="H42" s="4">
        <v>0</v>
      </c>
      <c r="I42" s="2">
        <v>1499.33</v>
      </c>
      <c r="J42" s="2">
        <v>1499.32</v>
      </c>
    </row>
    <row r="43" spans="1:11" x14ac:dyDescent="0.25">
      <c r="A43" s="19" t="s">
        <v>75</v>
      </c>
      <c r="B43" s="19" t="s">
        <v>64</v>
      </c>
      <c r="C43" s="9" t="s">
        <v>17</v>
      </c>
      <c r="D43" s="9">
        <v>902</v>
      </c>
      <c r="E43" s="13" t="s">
        <v>18</v>
      </c>
      <c r="F43" s="13" t="s">
        <v>18</v>
      </c>
      <c r="G43" s="9" t="s">
        <v>18</v>
      </c>
      <c r="H43" s="10">
        <f>H44</f>
        <v>16843.93</v>
      </c>
      <c r="I43" s="10">
        <f t="shared" ref="I43:J44" si="0">I44</f>
        <v>21473.372000000003</v>
      </c>
      <c r="J43" s="10">
        <f t="shared" si="0"/>
        <v>16628.46845</v>
      </c>
    </row>
    <row r="44" spans="1:11" ht="65.25" customHeight="1" x14ac:dyDescent="0.25">
      <c r="A44" s="20"/>
      <c r="B44" s="21"/>
      <c r="C44" s="7" t="s">
        <v>77</v>
      </c>
      <c r="D44" s="7">
        <v>902</v>
      </c>
      <c r="E44" s="8" t="s">
        <v>78</v>
      </c>
      <c r="F44" s="8" t="s">
        <v>78</v>
      </c>
      <c r="G44" s="7" t="s">
        <v>78</v>
      </c>
      <c r="H44" s="4">
        <f>H45</f>
        <v>16843.93</v>
      </c>
      <c r="I44" s="4">
        <f t="shared" si="0"/>
        <v>21473.372000000003</v>
      </c>
      <c r="J44" s="4">
        <f t="shared" si="0"/>
        <v>16628.46845</v>
      </c>
    </row>
    <row r="45" spans="1:11" ht="15" customHeight="1" x14ac:dyDescent="0.25">
      <c r="A45" s="20" t="s">
        <v>83</v>
      </c>
      <c r="B45" s="7" t="s">
        <v>65</v>
      </c>
      <c r="C45" s="9" t="s">
        <v>17</v>
      </c>
      <c r="D45" s="9">
        <v>902</v>
      </c>
      <c r="E45" s="13" t="s">
        <v>23</v>
      </c>
      <c r="F45" s="13" t="s">
        <v>23</v>
      </c>
      <c r="G45" s="9" t="s">
        <v>23</v>
      </c>
      <c r="H45" s="15">
        <f>SUM(H46:H48)</f>
        <v>16843.93</v>
      </c>
      <c r="I45" s="15">
        <f>SUM(I46:I48)</f>
        <v>21473.372000000003</v>
      </c>
      <c r="J45" s="15">
        <f>SUM(J46:J48)</f>
        <v>16628.46845</v>
      </c>
      <c r="K45" s="5"/>
    </row>
    <row r="46" spans="1:11" x14ac:dyDescent="0.25">
      <c r="A46" s="20"/>
      <c r="B46" s="19" t="s">
        <v>82</v>
      </c>
      <c r="C46" s="19"/>
      <c r="D46" s="7">
        <v>902</v>
      </c>
      <c r="E46" s="8" t="s">
        <v>33</v>
      </c>
      <c r="F46" s="8" t="s">
        <v>44</v>
      </c>
      <c r="G46" s="7">
        <v>611</v>
      </c>
      <c r="H46" s="2">
        <v>4641.7700000000004</v>
      </c>
      <c r="I46" s="2">
        <v>4344.2719999999999</v>
      </c>
      <c r="J46" s="2">
        <v>4344.2719999999999</v>
      </c>
    </row>
    <row r="47" spans="1:11" ht="15" customHeight="1" x14ac:dyDescent="0.25">
      <c r="A47" s="20"/>
      <c r="B47" s="20"/>
      <c r="C47" s="34"/>
      <c r="D47" s="7">
        <v>902</v>
      </c>
      <c r="E47" s="8" t="s">
        <v>33</v>
      </c>
      <c r="F47" s="8" t="s">
        <v>51</v>
      </c>
      <c r="G47" s="7">
        <v>612</v>
      </c>
      <c r="H47" s="2">
        <v>3903.51</v>
      </c>
      <c r="I47" s="2">
        <v>14009.77</v>
      </c>
      <c r="J47" s="2">
        <v>10712.73645</v>
      </c>
    </row>
    <row r="48" spans="1:11" ht="13.5" customHeight="1" x14ac:dyDescent="0.25">
      <c r="A48" s="21"/>
      <c r="B48" s="21"/>
      <c r="C48" s="35"/>
      <c r="D48" s="7">
        <v>902</v>
      </c>
      <c r="E48" s="8" t="s">
        <v>33</v>
      </c>
      <c r="F48" s="8" t="s">
        <v>25</v>
      </c>
      <c r="G48" s="7">
        <v>611</v>
      </c>
      <c r="H48" s="2">
        <v>8298.65</v>
      </c>
      <c r="I48" s="2">
        <v>3119.33</v>
      </c>
      <c r="J48" s="2">
        <v>1571.46</v>
      </c>
    </row>
    <row r="49" spans="1:11" ht="38.25" customHeight="1" x14ac:dyDescent="0.25">
      <c r="A49" s="19" t="s">
        <v>75</v>
      </c>
      <c r="B49" s="19" t="s">
        <v>63</v>
      </c>
      <c r="C49" s="9" t="s">
        <v>17</v>
      </c>
      <c r="D49" s="9">
        <v>902</v>
      </c>
      <c r="E49" s="13" t="s">
        <v>18</v>
      </c>
      <c r="F49" s="13" t="s">
        <v>18</v>
      </c>
      <c r="G49" s="9" t="s">
        <v>18</v>
      </c>
      <c r="H49" s="15">
        <f>H51+H57</f>
        <v>17558.451000000001</v>
      </c>
      <c r="I49" s="15">
        <f>I51+I57</f>
        <v>17343.95</v>
      </c>
      <c r="J49" s="15">
        <f>J51+J57</f>
        <v>16766.671610000001</v>
      </c>
    </row>
    <row r="50" spans="1:11" ht="46.5" customHeight="1" x14ac:dyDescent="0.25">
      <c r="A50" s="21"/>
      <c r="B50" s="21"/>
      <c r="C50" s="7" t="s">
        <v>77</v>
      </c>
      <c r="D50" s="7">
        <v>902</v>
      </c>
      <c r="E50" s="8" t="s">
        <v>18</v>
      </c>
      <c r="F50" s="8" t="s">
        <v>78</v>
      </c>
      <c r="G50" s="7" t="s">
        <v>78</v>
      </c>
      <c r="H50" s="2">
        <f>H51+H57</f>
        <v>17558.451000000001</v>
      </c>
      <c r="I50" s="2">
        <f t="shared" ref="I50:J50" si="1">I51+I57</f>
        <v>17343.95</v>
      </c>
      <c r="J50" s="2">
        <f t="shared" si="1"/>
        <v>16766.671610000001</v>
      </c>
    </row>
    <row r="51" spans="1:11" x14ac:dyDescent="0.25">
      <c r="A51" s="19" t="s">
        <v>80</v>
      </c>
      <c r="B51" s="7" t="s">
        <v>80</v>
      </c>
      <c r="C51" s="9" t="s">
        <v>17</v>
      </c>
      <c r="D51" s="9">
        <v>902</v>
      </c>
      <c r="E51" s="13" t="s">
        <v>34</v>
      </c>
      <c r="F51" s="13" t="s">
        <v>23</v>
      </c>
      <c r="G51" s="9" t="s">
        <v>23</v>
      </c>
      <c r="H51" s="15">
        <f>SUM(H52:H56)</f>
        <v>10640.607</v>
      </c>
      <c r="I51" s="15">
        <f>SUM(I52:I56)</f>
        <v>8535.2900000000009</v>
      </c>
      <c r="J51" s="15">
        <f>SUM(J52:J56)</f>
        <v>7958.0116100000005</v>
      </c>
      <c r="K51" s="5"/>
    </row>
    <row r="52" spans="1:11" x14ac:dyDescent="0.25">
      <c r="A52" s="20"/>
      <c r="B52" s="19" t="s">
        <v>79</v>
      </c>
      <c r="C52" s="19"/>
      <c r="D52" s="7">
        <v>902</v>
      </c>
      <c r="E52" s="8" t="s">
        <v>34</v>
      </c>
      <c r="F52" s="8" t="s">
        <v>42</v>
      </c>
      <c r="G52" s="7">
        <v>611</v>
      </c>
      <c r="H52" s="2">
        <v>972.04</v>
      </c>
      <c r="I52" s="2">
        <v>477.64</v>
      </c>
      <c r="J52" s="2">
        <v>477.64</v>
      </c>
    </row>
    <row r="53" spans="1:11" x14ac:dyDescent="0.25">
      <c r="A53" s="20"/>
      <c r="B53" s="20"/>
      <c r="C53" s="34"/>
      <c r="D53" s="7">
        <v>902</v>
      </c>
      <c r="E53" s="8" t="s">
        <v>34</v>
      </c>
      <c r="F53" s="8" t="s">
        <v>42</v>
      </c>
      <c r="G53" s="7">
        <v>612</v>
      </c>
      <c r="H53" s="2">
        <v>88.86</v>
      </c>
      <c r="I53" s="2"/>
      <c r="J53" s="2"/>
    </row>
    <row r="54" spans="1:11" ht="16.5" customHeight="1" x14ac:dyDescent="0.25">
      <c r="A54" s="20"/>
      <c r="B54" s="20"/>
      <c r="C54" s="34"/>
      <c r="D54" s="7">
        <v>902</v>
      </c>
      <c r="E54" s="8" t="s">
        <v>34</v>
      </c>
      <c r="F54" s="8" t="s">
        <v>52</v>
      </c>
      <c r="G54" s="7">
        <v>611</v>
      </c>
      <c r="H54" s="2">
        <v>9026.2070000000003</v>
      </c>
      <c r="I54" s="2">
        <v>7616.5069999999996</v>
      </c>
      <c r="J54" s="2">
        <v>7039.2294700000002</v>
      </c>
    </row>
    <row r="55" spans="1:11" ht="18" customHeight="1" x14ac:dyDescent="0.25">
      <c r="A55" s="20"/>
      <c r="B55" s="20"/>
      <c r="C55" s="34"/>
      <c r="D55" s="7">
        <v>902</v>
      </c>
      <c r="E55" s="8" t="s">
        <v>34</v>
      </c>
      <c r="F55" s="8" t="s">
        <v>53</v>
      </c>
      <c r="G55" s="7">
        <v>611</v>
      </c>
      <c r="H55" s="2">
        <v>382</v>
      </c>
      <c r="I55" s="2">
        <v>382</v>
      </c>
      <c r="J55" s="2">
        <v>382</v>
      </c>
    </row>
    <row r="56" spans="1:11" ht="30.75" customHeight="1" x14ac:dyDescent="0.25">
      <c r="A56" s="21"/>
      <c r="B56" s="20"/>
      <c r="C56" s="35"/>
      <c r="D56" s="7">
        <v>902</v>
      </c>
      <c r="E56" s="8" t="s">
        <v>34</v>
      </c>
      <c r="F56" s="8" t="s">
        <v>53</v>
      </c>
      <c r="G56" s="7">
        <v>612</v>
      </c>
      <c r="H56" s="2">
        <v>171.5</v>
      </c>
      <c r="I56" s="2">
        <v>59.143000000000001</v>
      </c>
      <c r="J56" s="2">
        <v>59.142139999999998</v>
      </c>
    </row>
    <row r="57" spans="1:11" x14ac:dyDescent="0.25">
      <c r="A57" s="19" t="s">
        <v>81</v>
      </c>
      <c r="B57" s="7" t="s">
        <v>81</v>
      </c>
      <c r="C57" s="9" t="s">
        <v>17</v>
      </c>
      <c r="D57" s="9">
        <v>902</v>
      </c>
      <c r="E57" s="13" t="s">
        <v>18</v>
      </c>
      <c r="F57" s="13" t="s">
        <v>18</v>
      </c>
      <c r="G57" s="9" t="s">
        <v>18</v>
      </c>
      <c r="H57" s="15">
        <f>SUM(H58:H59)</f>
        <v>6917.8440000000001</v>
      </c>
      <c r="I57" s="15">
        <f>SUM(I58:I59)</f>
        <v>8808.66</v>
      </c>
      <c r="J57" s="15">
        <f>SUM(J58:J59)</f>
        <v>8808.66</v>
      </c>
    </row>
    <row r="58" spans="1:11" x14ac:dyDescent="0.25">
      <c r="A58" s="20"/>
      <c r="B58" s="19" t="s">
        <v>66</v>
      </c>
      <c r="C58" s="36"/>
      <c r="D58" s="24">
        <v>902</v>
      </c>
      <c r="E58" s="23" t="s">
        <v>34</v>
      </c>
      <c r="F58" s="23" t="s">
        <v>24</v>
      </c>
      <c r="G58" s="24">
        <v>611</v>
      </c>
      <c r="H58" s="22">
        <v>6917.8440000000001</v>
      </c>
      <c r="I58" s="22">
        <v>8808.66</v>
      </c>
      <c r="J58" s="22">
        <v>8808.66</v>
      </c>
    </row>
    <row r="59" spans="1:11" ht="81" customHeight="1" x14ac:dyDescent="0.25">
      <c r="A59" s="21"/>
      <c r="B59" s="20"/>
      <c r="C59" s="35"/>
      <c r="D59" s="24"/>
      <c r="E59" s="23"/>
      <c r="F59" s="23"/>
      <c r="G59" s="24"/>
      <c r="H59" s="22"/>
      <c r="I59" s="22"/>
      <c r="J59" s="22"/>
    </row>
    <row r="60" spans="1:11" x14ac:dyDescent="0.25">
      <c r="A60" s="20" t="s">
        <v>73</v>
      </c>
      <c r="B60" s="9" t="s">
        <v>71</v>
      </c>
      <c r="C60" s="9" t="s">
        <v>17</v>
      </c>
      <c r="D60" s="9">
        <v>902</v>
      </c>
      <c r="E60" s="13" t="s">
        <v>23</v>
      </c>
      <c r="F60" s="13" t="s">
        <v>23</v>
      </c>
      <c r="G60" s="9" t="s">
        <v>23</v>
      </c>
      <c r="H60" s="10">
        <f>SUM(H61)</f>
        <v>2775.82</v>
      </c>
      <c r="I60" s="10">
        <f>SUM(I61)</f>
        <v>3050.85</v>
      </c>
      <c r="J60" s="10">
        <f>SUM(J61)</f>
        <v>3041.6484500000001</v>
      </c>
    </row>
    <row r="61" spans="1:11" x14ac:dyDescent="0.25">
      <c r="A61" s="20"/>
      <c r="B61" s="19" t="s">
        <v>74</v>
      </c>
      <c r="C61" s="19" t="s">
        <v>43</v>
      </c>
      <c r="D61" s="24">
        <v>902</v>
      </c>
      <c r="E61" s="23" t="s">
        <v>36</v>
      </c>
      <c r="F61" s="23" t="s">
        <v>41</v>
      </c>
      <c r="G61" s="24">
        <v>244</v>
      </c>
      <c r="H61" s="22">
        <v>2775.82</v>
      </c>
      <c r="I61" s="22">
        <v>3050.85</v>
      </c>
      <c r="J61" s="22">
        <v>3041.6484500000001</v>
      </c>
    </row>
    <row r="62" spans="1:11" ht="15" customHeight="1" x14ac:dyDescent="0.25">
      <c r="A62" s="20"/>
      <c r="B62" s="20"/>
      <c r="C62" s="20"/>
      <c r="D62" s="24"/>
      <c r="E62" s="23"/>
      <c r="F62" s="23"/>
      <c r="G62" s="24"/>
      <c r="H62" s="22"/>
      <c r="I62" s="22"/>
      <c r="J62" s="22"/>
    </row>
    <row r="63" spans="1:11" ht="43.5" customHeight="1" x14ac:dyDescent="0.25">
      <c r="A63" s="21"/>
      <c r="B63" s="21"/>
      <c r="C63" s="21"/>
      <c r="D63" s="24"/>
      <c r="E63" s="23"/>
      <c r="F63" s="23"/>
      <c r="G63" s="24"/>
      <c r="H63" s="22"/>
      <c r="I63" s="22"/>
      <c r="J63" s="22"/>
    </row>
    <row r="64" spans="1:11" x14ac:dyDescent="0.25">
      <c r="A64" s="19" t="s">
        <v>84</v>
      </c>
      <c r="B64" s="7" t="s">
        <v>67</v>
      </c>
      <c r="C64" s="7" t="s">
        <v>17</v>
      </c>
      <c r="D64" s="9">
        <v>902</v>
      </c>
      <c r="E64" s="13" t="s">
        <v>23</v>
      </c>
      <c r="F64" s="13" t="s">
        <v>23</v>
      </c>
      <c r="G64" s="9" t="s">
        <v>23</v>
      </c>
      <c r="H64" s="15">
        <f>SUM(H65:H66)</f>
        <v>36399.050000000003</v>
      </c>
      <c r="I64" s="15">
        <f>SUM(I65:I66)</f>
        <v>37285</v>
      </c>
      <c r="J64" s="15">
        <f>SUM(J65:J66)</f>
        <v>37100</v>
      </c>
    </row>
    <row r="65" spans="1:10" ht="25.5" customHeight="1" x14ac:dyDescent="0.25">
      <c r="A65" s="20"/>
      <c r="B65" s="19" t="s">
        <v>60</v>
      </c>
      <c r="C65" s="19"/>
      <c r="D65" s="7">
        <v>902</v>
      </c>
      <c r="E65" s="8" t="s">
        <v>39</v>
      </c>
      <c r="F65" s="8" t="s">
        <v>46</v>
      </c>
      <c r="G65" s="7">
        <v>611</v>
      </c>
      <c r="H65" s="4">
        <v>29801.77</v>
      </c>
      <c r="I65" s="2">
        <v>32000</v>
      </c>
      <c r="J65" s="4">
        <v>32000</v>
      </c>
    </row>
    <row r="66" spans="1:10" ht="56.25" customHeight="1" x14ac:dyDescent="0.25">
      <c r="A66" s="21"/>
      <c r="B66" s="21"/>
      <c r="C66" s="35"/>
      <c r="D66" s="7">
        <v>902</v>
      </c>
      <c r="E66" s="8" t="s">
        <v>38</v>
      </c>
      <c r="F66" s="8" t="s">
        <v>20</v>
      </c>
      <c r="G66" s="7">
        <v>313</v>
      </c>
      <c r="H66" s="4">
        <v>6597.28</v>
      </c>
      <c r="I66" s="2">
        <v>5285</v>
      </c>
      <c r="J66" s="2">
        <v>5100</v>
      </c>
    </row>
    <row r="67" spans="1:10" x14ac:dyDescent="0.25">
      <c r="A67" s="16"/>
      <c r="B67" s="16"/>
      <c r="C67" s="16"/>
      <c r="D67" s="16"/>
      <c r="E67" s="16"/>
      <c r="F67" s="17"/>
      <c r="G67" s="16"/>
      <c r="H67" s="16"/>
      <c r="I67" s="16"/>
      <c r="J67" s="16"/>
    </row>
    <row r="68" spans="1:10" ht="18.75" x14ac:dyDescent="0.3">
      <c r="A68" s="18" t="s">
        <v>85</v>
      </c>
      <c r="C68" s="18" t="s">
        <v>86</v>
      </c>
    </row>
    <row r="72" spans="1:10" x14ac:dyDescent="0.25">
      <c r="A72" t="s">
        <v>87</v>
      </c>
    </row>
    <row r="73" spans="1:10" x14ac:dyDescent="0.25">
      <c r="A73" t="s">
        <v>88</v>
      </c>
    </row>
  </sheetData>
  <mergeCells count="78">
    <mergeCell ref="A45:A48"/>
    <mergeCell ref="B43:B44"/>
    <mergeCell ref="A32:A42"/>
    <mergeCell ref="B25:B30"/>
    <mergeCell ref="B11:B17"/>
    <mergeCell ref="A24:A30"/>
    <mergeCell ref="A64:A66"/>
    <mergeCell ref="C32:C42"/>
    <mergeCell ref="C46:C48"/>
    <mergeCell ref="C52:C56"/>
    <mergeCell ref="C58:C59"/>
    <mergeCell ref="C65:C66"/>
    <mergeCell ref="A60:A63"/>
    <mergeCell ref="C61:C63"/>
    <mergeCell ref="A49:A50"/>
    <mergeCell ref="A51:A56"/>
    <mergeCell ref="A57:A59"/>
    <mergeCell ref="B49:B50"/>
    <mergeCell ref="A43:A44"/>
    <mergeCell ref="A11:A17"/>
    <mergeCell ref="D6:G6"/>
    <mergeCell ref="D7:G7"/>
    <mergeCell ref="C12:C15"/>
    <mergeCell ref="C19:C21"/>
    <mergeCell ref="A18:A23"/>
    <mergeCell ref="B18:B23"/>
    <mergeCell ref="A3:J3"/>
    <mergeCell ref="I8:I9"/>
    <mergeCell ref="J8:J9"/>
    <mergeCell ref="H8:H9"/>
    <mergeCell ref="F8:F9"/>
    <mergeCell ref="D8:D9"/>
    <mergeCell ref="E8:E9"/>
    <mergeCell ref="A5:A9"/>
    <mergeCell ref="D5:G5"/>
    <mergeCell ref="H5:J5"/>
    <mergeCell ref="H6:J6"/>
    <mergeCell ref="H7:J7"/>
    <mergeCell ref="G8:G9"/>
    <mergeCell ref="B5:B8"/>
    <mergeCell ref="C5:C8"/>
    <mergeCell ref="J19:J21"/>
    <mergeCell ref="I12:I15"/>
    <mergeCell ref="J12:J15"/>
    <mergeCell ref="D19:D21"/>
    <mergeCell ref="E19:E21"/>
    <mergeCell ref="F19:F21"/>
    <mergeCell ref="G19:G21"/>
    <mergeCell ref="H19:H21"/>
    <mergeCell ref="I19:I21"/>
    <mergeCell ref="D12:D15"/>
    <mergeCell ref="E12:E15"/>
    <mergeCell ref="F12:F15"/>
    <mergeCell ref="G12:G15"/>
    <mergeCell ref="H12:H15"/>
    <mergeCell ref="C25:C30"/>
    <mergeCell ref="K26:L26"/>
    <mergeCell ref="H61:H63"/>
    <mergeCell ref="I61:I63"/>
    <mergeCell ref="J61:J63"/>
    <mergeCell ref="K25:L25"/>
    <mergeCell ref="B32:B42"/>
    <mergeCell ref="J58:J59"/>
    <mergeCell ref="B52:B56"/>
    <mergeCell ref="B58:B59"/>
    <mergeCell ref="B46:B48"/>
    <mergeCell ref="G58:G59"/>
    <mergeCell ref="H58:H59"/>
    <mergeCell ref="D58:D59"/>
    <mergeCell ref="E58:E59"/>
    <mergeCell ref="B61:B63"/>
    <mergeCell ref="B65:B66"/>
    <mergeCell ref="I58:I59"/>
    <mergeCell ref="F58:F59"/>
    <mergeCell ref="D61:D63"/>
    <mergeCell ref="E61:E63"/>
    <mergeCell ref="F61:F63"/>
    <mergeCell ref="G61:G63"/>
  </mergeCells>
  <pageMargins left="0.70866141732283472" right="0.70866141732283472" top="0.74803149606299213" bottom="0.74803149606299213" header="0" footer="0"/>
  <pageSetup paperSize="9" scale="64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2022-03-02T06:51:56Z</dcterms:modified>
</cp:coreProperties>
</file>